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oV\Vest\CJA80 Ved V2\04 Vedlikehold veg\Mindre vedlikehold tiltak Nord Rogaland og deler av Vestland Sør 2025\KGV kontroll\"/>
    </mc:Choice>
  </mc:AlternateContent>
  <xr:revisionPtr revIDLastSave="0" documentId="13_ncr:1_{58320027-36AE-4AAC-92B3-DC911C1B6346}" xr6:coauthVersionLast="47" xr6:coauthVersionMax="47" xr10:uidLastSave="{00000000-0000-0000-0000-000000000000}"/>
  <bookViews>
    <workbookView xWindow="28680" yWindow="-120" windowWidth="29040" windowHeight="15840" xr2:uid="{791D0ABF-D8F0-4802-8E9A-711E38F4D8E1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17" i="1"/>
  <c r="G6" i="1"/>
  <c r="G8" i="1"/>
  <c r="G7" i="1" l="1"/>
  <c r="G9" i="1"/>
  <c r="G12" i="1"/>
  <c r="G13" i="1"/>
  <c r="G14" i="1"/>
  <c r="G18" i="1"/>
  <c r="G19" i="1"/>
  <c r="G20" i="1"/>
  <c r="G23" i="1"/>
  <c r="G24" i="1"/>
  <c r="G27" i="1"/>
  <c r="G28" i="1"/>
  <c r="G31" i="1"/>
  <c r="G32" i="1"/>
  <c r="G33" i="1"/>
  <c r="G36" i="1"/>
  <c r="G37" i="1"/>
  <c r="G38" i="1"/>
  <c r="G41" i="1"/>
  <c r="G42" i="1"/>
  <c r="E46" i="1" l="1"/>
</calcChain>
</file>

<file path=xl/sharedStrings.xml><?xml version="1.0" encoding="utf-8"?>
<sst xmlns="http://schemas.openxmlformats.org/spreadsheetml/2006/main" count="152" uniqueCount="78">
  <si>
    <t>Type arbeid</t>
  </si>
  <si>
    <t xml:space="preserve">Mengde tonn </t>
  </si>
  <si>
    <t>Asfalt type</t>
  </si>
  <si>
    <t>Enhet  (faktureres etter medgått pr. jobb/pr. bestilling)</t>
  </si>
  <si>
    <t>Pris</t>
  </si>
  <si>
    <t xml:space="preserve">Estimert total mengde i kontrakt </t>
  </si>
  <si>
    <t>Sum</t>
  </si>
  <si>
    <t>AGB11/16</t>
  </si>
  <si>
    <t>RS</t>
  </si>
  <si>
    <t>Agb11/16</t>
  </si>
  <si>
    <t>Tonn</t>
  </si>
  <si>
    <t>SKA 11/16</t>
  </si>
  <si>
    <t>Andre små asfalt arbeider</t>
  </si>
  <si>
    <t xml:space="preserve">Mengde stykk/tonn </t>
  </si>
  <si>
    <t>Enhet  (faktureres etter medgått pr. jobb)</t>
  </si>
  <si>
    <t>Justering av kummer og sluk opp i ny asfalt (bindelag og slitelag)</t>
  </si>
  <si>
    <t>0-5 stykk</t>
  </si>
  <si>
    <t>Agb 11/16</t>
  </si>
  <si>
    <t>pr.stykk</t>
  </si>
  <si>
    <t>0-10 stykk</t>
  </si>
  <si>
    <t>AGB 16</t>
  </si>
  <si>
    <t>pr. stykk</t>
  </si>
  <si>
    <t xml:space="preserve">Asfaltarbeider fortau og gangstier </t>
  </si>
  <si>
    <t>Agb11</t>
  </si>
  <si>
    <t>50-150 tonn</t>
  </si>
  <si>
    <t>Agb 11</t>
  </si>
  <si>
    <t>Asfaltering  av busslommer</t>
  </si>
  <si>
    <t>15-30 tonn</t>
  </si>
  <si>
    <t>Asfaltering av rasteplasser/kjettingplasser/parkeringsplasser</t>
  </si>
  <si>
    <t>150-350 tonn</t>
  </si>
  <si>
    <t>Klebing</t>
  </si>
  <si>
    <t xml:space="preserve">Mengde m2 </t>
  </si>
  <si>
    <t xml:space="preserve">Klebing av arealer  </t>
  </si>
  <si>
    <t xml:space="preserve">Klebing av arealer </t>
  </si>
  <si>
    <t>m2</t>
  </si>
  <si>
    <t>Fresearbeider</t>
  </si>
  <si>
    <t>100-300 m2</t>
  </si>
  <si>
    <t>Mindre fresearbeider dybde 40-60 mm ( Kryssområder og andre vei arealer)</t>
  </si>
  <si>
    <t>300-600 m2</t>
  </si>
  <si>
    <t>Tranport avstand</t>
  </si>
  <si>
    <t>Transport av asfalt masser</t>
  </si>
  <si>
    <t>Totalt</t>
  </si>
  <si>
    <t>eks mva</t>
  </si>
  <si>
    <t>0-3 tonn</t>
  </si>
  <si>
    <t>31-60 tonn</t>
  </si>
  <si>
    <t>4-10 tonn</t>
  </si>
  <si>
    <t>11-15 tonn</t>
  </si>
  <si>
    <t xml:space="preserve">Asfaltering av fortau/gangsti. Tykkelse 75kg/m2 x 2= 150 kg/m2. (total tykkelse 6 cm) </t>
  </si>
  <si>
    <t xml:space="preserve">Asfaltering av fortau/gangsti. Tykkelse 75kg/m2 x 2= 150 kg/m2. (total tykkelse6 cm) </t>
  </si>
  <si>
    <t>Asfaltering av fortau/gangsti. Tykkelse 125kg/m2.  (Total tykklese 5 cm) .</t>
  </si>
  <si>
    <t xml:space="preserve">Asfaltering av fortau/gangsti. Tykkelse 125kg/m2  (Total tykklese 5 cm) </t>
  </si>
  <si>
    <t>Asfaltering av busslommer (Bindelag/slitelag)</t>
  </si>
  <si>
    <t>15-50 tonn</t>
  </si>
  <si>
    <t>51-150 tonn</t>
  </si>
  <si>
    <t>31- 60 tonn</t>
  </si>
  <si>
    <t>Asfaltering av busslommer (Bindelag /slitelag)</t>
  </si>
  <si>
    <t>51-70 km</t>
  </si>
  <si>
    <t>Asfaltering rundt kummer og sluk i sideterreng (ca. 500 kg asfalt pr. kum/sluk)</t>
  </si>
  <si>
    <t>ca. 30 tonn</t>
  </si>
  <si>
    <t>Ska 11/16</t>
  </si>
  <si>
    <t>Asfaltering av rasteplasser/kjettingplasser/ parkeringsplasser. Tykkelse 125 kg/m2</t>
  </si>
  <si>
    <t xml:space="preserve">Asfaltering av rasteplasser/kjettingplasser/parkeringsplasser. Tykklese 125 kg/m2 </t>
  </si>
  <si>
    <t>Asfaltering- håndlegging  rundt busskur og instalasjoner, lapping langs kantstein og mindre asfalt arbeid.  Inkludert klebing</t>
  </si>
  <si>
    <t>Asfaltering- håndlegging  rundt busskur og instalasjoner, lapping langs kantstein og mindre asfalt arbeid. Inkludert klebing</t>
  </si>
  <si>
    <t>Asfaltering av bunn/bindelag  i veikrysninger. Inkludert klebing</t>
  </si>
  <si>
    <t>Asfaltering av slitelag i asfalt krysninger.Inkludert klebing</t>
  </si>
  <si>
    <t xml:space="preserve">Etablering av opphøyd gangfelt i 40 og 50 km/t sone. Legges minimum i 2 lag. Klebing inkludert </t>
  </si>
  <si>
    <t>30-100 m2</t>
  </si>
  <si>
    <t>101-200 m2</t>
  </si>
  <si>
    <t>201-700 m2</t>
  </si>
  <si>
    <t>10-50 m2</t>
  </si>
  <si>
    <t>Mindre fresarbeider dybde 40-80 mm (fortanninger og leggekanter. Minimum bredde 60 cm)</t>
  </si>
  <si>
    <t>Mindre fresarbeider dybde 40-60 mm. Minimum bredde 60 cm ( buttskjøter og busslommer)</t>
  </si>
  <si>
    <t>71-150 km</t>
  </si>
  <si>
    <t xml:space="preserve">Mindre asfalt arbeider </t>
  </si>
  <si>
    <t>Transport av asfalt masser over 50 km</t>
  </si>
  <si>
    <t xml:space="preserve"> Avstand (km) regnes fra asfaltverk/fabrikk til arbeidsted i en rett linje.  Transport avstand opp til 50 km regnes inn i enhetsprisene. 
Tonngrupper beregnes pr avrop.</t>
  </si>
  <si>
    <t xml:space="preserve">                            Fyll ut dei grønne felta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</si>
</sst>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-&quot;kr&quot;\ * #,##0_-;\-&quot;kr&quot;\ * #,##0_-;_-&quot;kr&quot;\ * &quot;-&quot;??_-;_-@_-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3" borderId="8" xfId="0" applyFill="1" applyBorder="1"/>
    <xf numFmtId="164" fontId="0" fillId="3" borderId="9" xfId="1" applyNumberFormat="1" applyFont="1" applyFill="1" applyBorder="1"/>
    <xf numFmtId="0" fontId="0" fillId="3" borderId="10" xfId="0" applyFill="1" applyBorder="1"/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5" fillId="3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D2B3D-04FA-4129-B846-D5291636FA8D}">
  <dimension ref="A1:G46"/>
  <sheetViews>
    <sheetView tabSelected="1" topLeftCell="A27" zoomScale="115" zoomScaleNormal="115" workbookViewId="0">
      <selection activeCell="E38" sqref="E38"/>
    </sheetView>
  </sheetViews>
  <sheetFormatPr baseColWidth="10" defaultColWidth="11.42578125" defaultRowHeight="15" x14ac:dyDescent="0.25"/>
  <cols>
    <col min="1" max="1" width="33.7109375" customWidth="1"/>
    <col min="2" max="2" width="20.140625" customWidth="1"/>
    <col min="3" max="3" width="12.7109375" customWidth="1"/>
    <col min="4" max="4" width="18.7109375" customWidth="1"/>
    <col min="5" max="5" width="22.140625" customWidth="1"/>
    <col min="6" max="6" width="12" customWidth="1"/>
    <col min="7" max="7" width="18.28515625" customWidth="1"/>
  </cols>
  <sheetData>
    <row r="1" spans="1:7" ht="41.25" customHeight="1" x14ac:dyDescent="0.55000000000000004">
      <c r="A1" s="26" t="s">
        <v>77</v>
      </c>
      <c r="B1" s="25"/>
      <c r="C1" s="25"/>
      <c r="D1" s="25"/>
      <c r="E1" s="25"/>
      <c r="F1" s="25"/>
      <c r="G1" s="25"/>
    </row>
    <row r="2" spans="1:7" ht="38.25" customHeight="1" x14ac:dyDescent="0.25">
      <c r="A2" s="30" t="s">
        <v>76</v>
      </c>
      <c r="B2" s="31"/>
      <c r="C2" s="31"/>
      <c r="D2" s="31"/>
      <c r="E2" s="31"/>
      <c r="F2" s="31"/>
      <c r="G2" s="32"/>
    </row>
    <row r="3" spans="1:7" ht="15" customHeight="1" x14ac:dyDescent="0.25">
      <c r="A3" s="27" t="s">
        <v>74</v>
      </c>
      <c r="B3" s="28"/>
      <c r="C3" s="28"/>
      <c r="D3" s="28"/>
      <c r="E3" s="28"/>
      <c r="F3" s="28"/>
      <c r="G3" s="29"/>
    </row>
    <row r="4" spans="1:7" ht="60" x14ac:dyDescent="0.25">
      <c r="A4" s="8" t="s">
        <v>0</v>
      </c>
      <c r="B4" s="8" t="s">
        <v>1</v>
      </c>
      <c r="C4" s="8" t="s">
        <v>2</v>
      </c>
      <c r="D4" s="9" t="s">
        <v>3</v>
      </c>
      <c r="E4" s="8" t="s">
        <v>4</v>
      </c>
      <c r="F4" s="9" t="s">
        <v>5</v>
      </c>
      <c r="G4" s="7" t="s">
        <v>6</v>
      </c>
    </row>
    <row r="5" spans="1:7" ht="70.5" customHeight="1" x14ac:dyDescent="0.25">
      <c r="A5" s="1" t="s">
        <v>62</v>
      </c>
      <c r="B5" s="2" t="s">
        <v>43</v>
      </c>
      <c r="C5" s="2" t="s">
        <v>7</v>
      </c>
      <c r="D5" s="2" t="s">
        <v>8</v>
      </c>
      <c r="E5" s="23"/>
      <c r="F5" s="17">
        <v>20</v>
      </c>
      <c r="G5" s="20">
        <f>F5*E5</f>
        <v>0</v>
      </c>
    </row>
    <row r="6" spans="1:7" ht="68.25" customHeight="1" x14ac:dyDescent="0.25">
      <c r="A6" s="1" t="s">
        <v>63</v>
      </c>
      <c r="B6" s="2" t="s">
        <v>45</v>
      </c>
      <c r="C6" s="2" t="s">
        <v>7</v>
      </c>
      <c r="D6" s="2" t="s">
        <v>8</v>
      </c>
      <c r="E6" s="23"/>
      <c r="F6" s="17">
        <v>20</v>
      </c>
      <c r="G6" s="20">
        <f>F6*E6</f>
        <v>0</v>
      </c>
    </row>
    <row r="7" spans="1:7" ht="68.25" customHeight="1" x14ac:dyDescent="0.25">
      <c r="A7" s="1" t="s">
        <v>63</v>
      </c>
      <c r="B7" s="2" t="s">
        <v>46</v>
      </c>
      <c r="C7" s="2" t="s">
        <v>7</v>
      </c>
      <c r="D7" s="2" t="s">
        <v>8</v>
      </c>
      <c r="E7" s="23"/>
      <c r="F7" s="17">
        <v>4</v>
      </c>
      <c r="G7" s="20">
        <f>F7*E7</f>
        <v>0</v>
      </c>
    </row>
    <row r="8" spans="1:7" ht="47.25" customHeight="1" x14ac:dyDescent="0.25">
      <c r="A8" s="10" t="s">
        <v>64</v>
      </c>
      <c r="B8" s="11" t="s">
        <v>44</v>
      </c>
      <c r="C8" s="11" t="s">
        <v>9</v>
      </c>
      <c r="D8" s="11" t="s">
        <v>10</v>
      </c>
      <c r="E8" s="24"/>
      <c r="F8" s="11">
        <v>180</v>
      </c>
      <c r="G8" s="20">
        <f>F8*E8</f>
        <v>0</v>
      </c>
    </row>
    <row r="9" spans="1:7" ht="30" x14ac:dyDescent="0.25">
      <c r="A9" s="1" t="s">
        <v>65</v>
      </c>
      <c r="B9" s="2" t="s">
        <v>44</v>
      </c>
      <c r="C9" s="2" t="s">
        <v>11</v>
      </c>
      <c r="D9" s="2" t="s">
        <v>10</v>
      </c>
      <c r="E9" s="23"/>
      <c r="F9" s="2">
        <v>180</v>
      </c>
      <c r="G9" s="20">
        <f>F9*E9</f>
        <v>0</v>
      </c>
    </row>
    <row r="10" spans="1:7" x14ac:dyDescent="0.25">
      <c r="A10" s="33" t="s">
        <v>12</v>
      </c>
      <c r="B10" s="34"/>
      <c r="C10" s="34"/>
      <c r="D10" s="34"/>
      <c r="E10" s="34"/>
      <c r="F10" s="34"/>
      <c r="G10" s="35"/>
    </row>
    <row r="11" spans="1:7" ht="60" x14ac:dyDescent="0.25">
      <c r="A11" s="19" t="s">
        <v>0</v>
      </c>
      <c r="B11" s="19" t="s">
        <v>13</v>
      </c>
      <c r="C11" s="19" t="s">
        <v>2</v>
      </c>
      <c r="D11" s="18" t="s">
        <v>14</v>
      </c>
      <c r="E11" s="19" t="s">
        <v>4</v>
      </c>
      <c r="F11" s="18" t="s">
        <v>5</v>
      </c>
      <c r="G11" s="18" t="s">
        <v>6</v>
      </c>
    </row>
    <row r="12" spans="1:7" ht="30" x14ac:dyDescent="0.25">
      <c r="A12" s="1" t="s">
        <v>15</v>
      </c>
      <c r="B12" s="2" t="s">
        <v>16</v>
      </c>
      <c r="C12" s="2" t="s">
        <v>17</v>
      </c>
      <c r="D12" s="2" t="s">
        <v>18</v>
      </c>
      <c r="E12" s="23"/>
      <c r="F12" s="2">
        <v>10</v>
      </c>
      <c r="G12" s="20">
        <f>F12*E12</f>
        <v>0</v>
      </c>
    </row>
    <row r="13" spans="1:7" ht="45" x14ac:dyDescent="0.25">
      <c r="A13" s="1" t="s">
        <v>57</v>
      </c>
      <c r="B13" s="2" t="s">
        <v>19</v>
      </c>
      <c r="C13" s="2" t="s">
        <v>17</v>
      </c>
      <c r="D13" s="2" t="s">
        <v>18</v>
      </c>
      <c r="E13" s="23"/>
      <c r="F13" s="2">
        <v>10</v>
      </c>
      <c r="G13" s="20">
        <f>F13*E13</f>
        <v>0</v>
      </c>
    </row>
    <row r="14" spans="1:7" ht="45" x14ac:dyDescent="0.25">
      <c r="A14" s="10" t="s">
        <v>66</v>
      </c>
      <c r="B14" s="11" t="s">
        <v>58</v>
      </c>
      <c r="C14" s="11" t="s">
        <v>20</v>
      </c>
      <c r="D14" s="11" t="s">
        <v>21</v>
      </c>
      <c r="E14" s="24"/>
      <c r="F14" s="11">
        <v>3</v>
      </c>
      <c r="G14" s="21">
        <f>F14*E14</f>
        <v>0</v>
      </c>
    </row>
    <row r="15" spans="1:7" x14ac:dyDescent="0.25">
      <c r="A15" s="27" t="s">
        <v>22</v>
      </c>
      <c r="B15" s="28"/>
      <c r="C15" s="28"/>
      <c r="D15" s="28"/>
      <c r="E15" s="28"/>
      <c r="F15" s="28"/>
      <c r="G15" s="5"/>
    </row>
    <row r="16" spans="1:7" ht="60" x14ac:dyDescent="0.25">
      <c r="A16" s="12" t="s">
        <v>0</v>
      </c>
      <c r="B16" s="12" t="s">
        <v>13</v>
      </c>
      <c r="C16" s="12" t="s">
        <v>2</v>
      </c>
      <c r="D16" s="13" t="s">
        <v>14</v>
      </c>
      <c r="E16" s="12" t="s">
        <v>4</v>
      </c>
      <c r="F16" s="13" t="s">
        <v>5</v>
      </c>
      <c r="G16" s="13" t="s">
        <v>6</v>
      </c>
    </row>
    <row r="17" spans="1:7" ht="45" x14ac:dyDescent="0.25">
      <c r="A17" s="1" t="s">
        <v>47</v>
      </c>
      <c r="B17" s="2" t="s">
        <v>52</v>
      </c>
      <c r="C17" s="2" t="s">
        <v>23</v>
      </c>
      <c r="D17" s="2" t="s">
        <v>10</v>
      </c>
      <c r="E17" s="23"/>
      <c r="F17" s="2">
        <v>100</v>
      </c>
      <c r="G17" s="20">
        <f>F17*E17</f>
        <v>0</v>
      </c>
    </row>
    <row r="18" spans="1:7" ht="45" x14ac:dyDescent="0.25">
      <c r="A18" s="1" t="s">
        <v>48</v>
      </c>
      <c r="B18" s="2" t="s">
        <v>53</v>
      </c>
      <c r="C18" s="2" t="s">
        <v>25</v>
      </c>
      <c r="D18" s="2" t="s">
        <v>10</v>
      </c>
      <c r="E18" s="23"/>
      <c r="F18" s="2">
        <v>300</v>
      </c>
      <c r="G18" s="20">
        <f>F18*E18</f>
        <v>0</v>
      </c>
    </row>
    <row r="19" spans="1:7" ht="45" x14ac:dyDescent="0.25">
      <c r="A19" s="1" t="s">
        <v>49</v>
      </c>
      <c r="B19" s="2" t="s">
        <v>52</v>
      </c>
      <c r="C19" s="2" t="s">
        <v>25</v>
      </c>
      <c r="D19" s="2" t="s">
        <v>10</v>
      </c>
      <c r="E19" s="23"/>
      <c r="F19" s="2">
        <v>200</v>
      </c>
      <c r="G19" s="20">
        <f>F19*E19</f>
        <v>0</v>
      </c>
    </row>
    <row r="20" spans="1:7" ht="45" x14ac:dyDescent="0.25">
      <c r="A20" s="1" t="s">
        <v>50</v>
      </c>
      <c r="B20" s="2" t="s">
        <v>53</v>
      </c>
      <c r="C20" s="2" t="s">
        <v>25</v>
      </c>
      <c r="D20" s="2" t="s">
        <v>10</v>
      </c>
      <c r="E20" s="23"/>
      <c r="F20" s="2">
        <v>300</v>
      </c>
      <c r="G20" s="20">
        <f>F20*E20</f>
        <v>0</v>
      </c>
    </row>
    <row r="21" spans="1:7" x14ac:dyDescent="0.25">
      <c r="A21" s="27" t="s">
        <v>26</v>
      </c>
      <c r="B21" s="28"/>
      <c r="C21" s="28"/>
      <c r="D21" s="28"/>
      <c r="E21" s="28"/>
      <c r="F21" s="28"/>
      <c r="G21" s="29"/>
    </row>
    <row r="22" spans="1:7" ht="60" x14ac:dyDescent="0.25">
      <c r="A22" s="12" t="s">
        <v>0</v>
      </c>
      <c r="B22" s="12" t="s">
        <v>13</v>
      </c>
      <c r="C22" s="12" t="s">
        <v>2</v>
      </c>
      <c r="D22" s="13" t="s">
        <v>14</v>
      </c>
      <c r="E22" s="12" t="s">
        <v>4</v>
      </c>
      <c r="F22" s="13" t="s">
        <v>5</v>
      </c>
      <c r="G22" s="13" t="s">
        <v>6</v>
      </c>
    </row>
    <row r="23" spans="1:7" ht="30" x14ac:dyDescent="0.25">
      <c r="A23" s="1" t="s">
        <v>51</v>
      </c>
      <c r="B23" s="2" t="s">
        <v>27</v>
      </c>
      <c r="C23" s="2" t="s">
        <v>17</v>
      </c>
      <c r="D23" s="2" t="s">
        <v>10</v>
      </c>
      <c r="E23" s="23"/>
      <c r="F23" s="2">
        <v>150</v>
      </c>
      <c r="G23" s="20">
        <f>F23*E23</f>
        <v>0</v>
      </c>
    </row>
    <row r="24" spans="1:7" ht="30" x14ac:dyDescent="0.25">
      <c r="A24" s="1" t="s">
        <v>55</v>
      </c>
      <c r="B24" s="2" t="s">
        <v>54</v>
      </c>
      <c r="C24" s="2" t="s">
        <v>59</v>
      </c>
      <c r="D24" s="2" t="s">
        <v>10</v>
      </c>
      <c r="E24" s="23"/>
      <c r="F24" s="2">
        <v>300</v>
      </c>
      <c r="G24" s="20">
        <f>F24*E24</f>
        <v>0</v>
      </c>
    </row>
    <row r="25" spans="1:7" ht="15" customHeight="1" x14ac:dyDescent="0.25">
      <c r="A25" s="27" t="s">
        <v>28</v>
      </c>
      <c r="B25" s="28"/>
      <c r="C25" s="28"/>
      <c r="D25" s="28"/>
      <c r="E25" s="28"/>
      <c r="F25" s="28"/>
      <c r="G25" s="29"/>
    </row>
    <row r="26" spans="1:7" ht="60" x14ac:dyDescent="0.25">
      <c r="A26" s="12" t="s">
        <v>0</v>
      </c>
      <c r="B26" s="12" t="s">
        <v>13</v>
      </c>
      <c r="C26" s="12" t="s">
        <v>2</v>
      </c>
      <c r="D26" s="13" t="s">
        <v>14</v>
      </c>
      <c r="E26" s="12" t="s">
        <v>4</v>
      </c>
      <c r="F26" s="13" t="s">
        <v>5</v>
      </c>
      <c r="G26" s="13" t="s">
        <v>6</v>
      </c>
    </row>
    <row r="27" spans="1:7" ht="60" x14ac:dyDescent="0.25">
      <c r="A27" s="1" t="s">
        <v>60</v>
      </c>
      <c r="B27" s="2" t="s">
        <v>24</v>
      </c>
      <c r="C27" s="2" t="s">
        <v>9</v>
      </c>
      <c r="D27" s="2" t="s">
        <v>10</v>
      </c>
      <c r="E27" s="23"/>
      <c r="F27" s="2">
        <v>300</v>
      </c>
      <c r="G27" s="20">
        <f>F27*E27</f>
        <v>0</v>
      </c>
    </row>
    <row r="28" spans="1:7" ht="45" x14ac:dyDescent="0.25">
      <c r="A28" s="1" t="s">
        <v>61</v>
      </c>
      <c r="B28" s="2" t="s">
        <v>29</v>
      </c>
      <c r="C28" s="2" t="s">
        <v>9</v>
      </c>
      <c r="D28" s="2" t="s">
        <v>10</v>
      </c>
      <c r="E28" s="23"/>
      <c r="F28" s="2">
        <v>700</v>
      </c>
      <c r="G28" s="20">
        <f>F28*E28</f>
        <v>0</v>
      </c>
    </row>
    <row r="29" spans="1:7" x14ac:dyDescent="0.25">
      <c r="A29" s="36" t="s">
        <v>30</v>
      </c>
      <c r="B29" s="36"/>
      <c r="C29" s="36"/>
      <c r="D29" s="36"/>
      <c r="E29" s="36"/>
      <c r="F29" s="36"/>
      <c r="G29" s="3"/>
    </row>
    <row r="30" spans="1:7" ht="60" x14ac:dyDescent="0.25">
      <c r="A30" s="6" t="s">
        <v>0</v>
      </c>
      <c r="B30" s="6" t="s">
        <v>31</v>
      </c>
      <c r="C30" s="6"/>
      <c r="D30" s="3" t="s">
        <v>14</v>
      </c>
      <c r="E30" s="6" t="s">
        <v>4</v>
      </c>
      <c r="F30" s="3" t="s">
        <v>5</v>
      </c>
      <c r="G30" s="3" t="s">
        <v>6</v>
      </c>
    </row>
    <row r="31" spans="1:7" x14ac:dyDescent="0.25">
      <c r="A31" s="2" t="s">
        <v>32</v>
      </c>
      <c r="B31" s="2" t="s">
        <v>67</v>
      </c>
      <c r="C31" s="2"/>
      <c r="D31" s="2" t="s">
        <v>34</v>
      </c>
      <c r="E31" s="23"/>
      <c r="F31" s="2">
        <v>300</v>
      </c>
      <c r="G31" s="20">
        <f>F31*E31</f>
        <v>0</v>
      </c>
    </row>
    <row r="32" spans="1:7" x14ac:dyDescent="0.25">
      <c r="A32" s="2" t="s">
        <v>33</v>
      </c>
      <c r="B32" s="2" t="s">
        <v>68</v>
      </c>
      <c r="C32" s="2"/>
      <c r="D32" s="2" t="s">
        <v>34</v>
      </c>
      <c r="E32" s="23"/>
      <c r="F32" s="2">
        <v>400</v>
      </c>
      <c r="G32" s="20">
        <f>F32*E32</f>
        <v>0</v>
      </c>
    </row>
    <row r="33" spans="1:7" x14ac:dyDescent="0.25">
      <c r="A33" s="2" t="s">
        <v>33</v>
      </c>
      <c r="B33" s="2" t="s">
        <v>69</v>
      </c>
      <c r="C33" s="2"/>
      <c r="D33" s="2" t="s">
        <v>34</v>
      </c>
      <c r="E33" s="23"/>
      <c r="F33" s="2">
        <v>1000</v>
      </c>
      <c r="G33" s="20">
        <f>F33*E33</f>
        <v>0</v>
      </c>
    </row>
    <row r="34" spans="1:7" x14ac:dyDescent="0.25">
      <c r="A34" s="36" t="s">
        <v>35</v>
      </c>
      <c r="B34" s="36"/>
      <c r="C34" s="36"/>
      <c r="D34" s="36"/>
      <c r="E34" s="36"/>
      <c r="F34" s="36"/>
      <c r="G34" s="3"/>
    </row>
    <row r="35" spans="1:7" ht="60" x14ac:dyDescent="0.25">
      <c r="A35" s="6" t="s">
        <v>0</v>
      </c>
      <c r="B35" s="6" t="s">
        <v>31</v>
      </c>
      <c r="C35" s="6"/>
      <c r="D35" s="3" t="s">
        <v>14</v>
      </c>
      <c r="E35" s="6" t="s">
        <v>4</v>
      </c>
      <c r="F35" s="3" t="s">
        <v>5</v>
      </c>
      <c r="G35" s="3" t="s">
        <v>6</v>
      </c>
    </row>
    <row r="36" spans="1:7" ht="45" x14ac:dyDescent="0.25">
      <c r="A36" s="1" t="s">
        <v>71</v>
      </c>
      <c r="B36" s="2" t="s">
        <v>70</v>
      </c>
      <c r="C36" s="2"/>
      <c r="D36" s="2" t="s">
        <v>8</v>
      </c>
      <c r="E36" s="23"/>
      <c r="F36" s="17">
        <v>20</v>
      </c>
      <c r="G36" s="20">
        <f>F36*E36</f>
        <v>0</v>
      </c>
    </row>
    <row r="37" spans="1:7" ht="45" x14ac:dyDescent="0.25">
      <c r="A37" s="1" t="s">
        <v>72</v>
      </c>
      <c r="B37" s="2" t="s">
        <v>36</v>
      </c>
      <c r="C37" s="2"/>
      <c r="D37" s="2" t="s">
        <v>34</v>
      </c>
      <c r="E37" s="23"/>
      <c r="F37" s="2">
        <v>900</v>
      </c>
      <c r="G37" s="20">
        <f>F37*E37</f>
        <v>0</v>
      </c>
    </row>
    <row r="38" spans="1:7" ht="45" x14ac:dyDescent="0.25">
      <c r="A38" s="1" t="s">
        <v>37</v>
      </c>
      <c r="B38" s="2" t="s">
        <v>38</v>
      </c>
      <c r="C38" s="2"/>
      <c r="D38" s="2" t="s">
        <v>34</v>
      </c>
      <c r="E38" s="23"/>
      <c r="F38" s="2">
        <v>1200</v>
      </c>
      <c r="G38" s="20">
        <f>F38*E38</f>
        <v>0</v>
      </c>
    </row>
    <row r="39" spans="1:7" x14ac:dyDescent="0.25">
      <c r="A39" s="27" t="s">
        <v>75</v>
      </c>
      <c r="B39" s="28"/>
      <c r="C39" s="28"/>
      <c r="D39" s="28"/>
      <c r="E39" s="28"/>
      <c r="F39" s="28"/>
      <c r="G39" s="29"/>
    </row>
    <row r="40" spans="1:7" ht="60" x14ac:dyDescent="0.25">
      <c r="A40" s="6" t="s">
        <v>0</v>
      </c>
      <c r="B40" s="6" t="s">
        <v>39</v>
      </c>
      <c r="C40" s="6"/>
      <c r="D40" s="3" t="s">
        <v>14</v>
      </c>
      <c r="E40" s="6" t="s">
        <v>4</v>
      </c>
      <c r="F40" s="3" t="s">
        <v>5</v>
      </c>
      <c r="G40" s="3"/>
    </row>
    <row r="41" spans="1:7" x14ac:dyDescent="0.25">
      <c r="A41" s="2" t="s">
        <v>40</v>
      </c>
      <c r="B41" s="2" t="s">
        <v>56</v>
      </c>
      <c r="C41" s="4"/>
      <c r="D41" s="2" t="s">
        <v>10</v>
      </c>
      <c r="E41" s="22"/>
      <c r="F41" s="2">
        <v>200</v>
      </c>
      <c r="G41" s="20">
        <f>F41*E41</f>
        <v>0</v>
      </c>
    </row>
    <row r="42" spans="1:7" x14ac:dyDescent="0.25">
      <c r="A42" s="2" t="s">
        <v>40</v>
      </c>
      <c r="B42" s="2" t="s">
        <v>73</v>
      </c>
      <c r="C42" s="2"/>
      <c r="D42" s="2" t="s">
        <v>10</v>
      </c>
      <c r="E42" s="22"/>
      <c r="F42" s="2">
        <v>300</v>
      </c>
      <c r="G42" s="20">
        <f>F42*E42</f>
        <v>0</v>
      </c>
    </row>
    <row r="45" spans="1:7" ht="15.75" thickBot="1" x14ac:dyDescent="0.3"/>
    <row r="46" spans="1:7" ht="15.75" thickBot="1" x14ac:dyDescent="0.3">
      <c r="D46" s="14" t="s">
        <v>41</v>
      </c>
      <c r="E46" s="15">
        <f>SUM(G5:G43)</f>
        <v>0</v>
      </c>
      <c r="F46" s="16" t="s">
        <v>42</v>
      </c>
    </row>
  </sheetData>
  <sheetProtection algorithmName="SHA-512" hashValue="F3NcHHrBKSs2Am3QJIYLT1hzS9SRIqkvd8q7RYNXUrSx3WO/HsCucpf0xK71PzsYqGJOJsjCX9yCL4C3xb3Lhg==" saltValue="+keDgKnXEIyNe+Zc+BwLlg==" spinCount="100000" sheet="1" objects="1" scenarios="1" formatColumns="0" formatRows="0" selectLockedCells="1"/>
  <mergeCells count="9">
    <mergeCell ref="A39:G39"/>
    <mergeCell ref="A2:G2"/>
    <mergeCell ref="A10:G10"/>
    <mergeCell ref="A3:G3"/>
    <mergeCell ref="A21:G21"/>
    <mergeCell ref="A25:G25"/>
    <mergeCell ref="A15:F15"/>
    <mergeCell ref="A34:F34"/>
    <mergeCell ref="A29:F29"/>
  </mergeCells>
  <phoneticPr fontId="1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2f96c09d-b781-4b66-91f9-ede145750f6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7F81314F997234E857DF5202CA4F914" ma:contentTypeVersion="11" ma:contentTypeDescription="Opprett et nytt dokument." ma:contentTypeScope="" ma:versionID="e78f70227ac10b71a92d62ec7c8682a2">
  <xsd:schema xmlns:xsd="http://www.w3.org/2001/XMLSchema" xmlns:xs="http://www.w3.org/2001/XMLSchema" xmlns:p="http://schemas.microsoft.com/office/2006/metadata/properties" xmlns:ns2="beae3e8e-208c-4b8a-be05-3e30f474ae01" xmlns:ns3="2f96c09d-b781-4b66-91f9-ede145750f6b" targetNamespace="http://schemas.microsoft.com/office/2006/metadata/properties" ma:root="true" ma:fieldsID="726697238fa5a8b05304916fc144a23b" ns2:_="" ns3:_="">
    <xsd:import namespace="beae3e8e-208c-4b8a-be05-3e30f474ae01"/>
    <xsd:import namespace="2f96c09d-b781-4b66-91f9-ede145750f6b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6b5eddbf-c69e-4ef1-9072-b9aff186660e}" ma:internalName="TaxCatchAll" ma:showField="CatchAllData" ma:web="894876f8-5e7b-4c84-8335-c551a95d2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6b5eddbf-c69e-4ef1-9072-b9aff186660e}" ma:internalName="TaxCatchAllLabel" ma:readOnly="true" ma:showField="CatchAllDataLabel" ma:web="894876f8-5e7b-4c84-8335-c551a95d2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6c09d-b781-4b66-91f9-ede145750f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4c297bfe-2ddf-49c0-b48d-5e3f9de3295d" ContentTypeId="0x0101" PreviousValue="false"/>
</file>

<file path=customXml/itemProps1.xml><?xml version="1.0" encoding="utf-8"?>
<ds:datastoreItem xmlns:ds="http://schemas.openxmlformats.org/officeDocument/2006/customXml" ds:itemID="{D0C4BDC2-6F34-4B32-8D10-DCCD51BD00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D049CF-4882-4D0C-8393-17A2BB8D4882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beae3e8e-208c-4b8a-be05-3e30f474ae01"/>
    <ds:schemaRef ds:uri="11f272f9-ba5a-4ac0-8c31-d7fe9c801b71"/>
    <ds:schemaRef ds:uri="82674dbb-890e-4608-9b98-5cdb0b84bdad"/>
    <ds:schemaRef ds:uri="http://schemas.microsoft.com/office/2006/metadata/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6B1D8F2-987F-4C41-A7FF-1440B04014DF}"/>
</file>

<file path=customXml/itemProps4.xml><?xml version="1.0" encoding="utf-8"?>
<ds:datastoreItem xmlns:ds="http://schemas.openxmlformats.org/officeDocument/2006/customXml" ds:itemID="{F5344534-A535-4D13-A3E6-33B41892EB06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Statens vegvesen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Bjørn Ingvald Andersen</dc:creator>
  <cp:keywords/>
  <dc:description/>
  <cp:lastModifiedBy>Johannes Handeland</cp:lastModifiedBy>
  <cp:revision/>
  <cp:lastPrinted>2025-01-07T12:14:43Z</cp:lastPrinted>
  <dcterms:created xsi:type="dcterms:W3CDTF">2024-11-21T08:10:37Z</dcterms:created>
  <dcterms:modified xsi:type="dcterms:W3CDTF">2025-02-14T15:05:59Z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2024-11-21T11:30:40Z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6af2101b-4854-4636-869b-7576d2578906</vt:lpwstr>
  </property>
  <property fmtid="{D5CDD505-2E9C-101B-9397-08002B2CF9AE}" pid="8" name="MSIP_Label_86eae731-f11e-4017-952e-3dce43580afc_ContentBits">
    <vt:lpwstr>0</vt:lpwstr>
  </property>
  <property fmtid="{D5CDD505-2E9C-101B-9397-08002B2CF9AE}" pid="9" name="ContentTypeId">
    <vt:lpwstr>0x01010027F81314F997234E857DF5202CA4F914</vt:lpwstr>
  </property>
  <property fmtid="{D5CDD505-2E9C-101B-9397-08002B2CF9AE}" pid="10" name="MediaServiceImageTags">
    <vt:lpwstr/>
  </property>
  <property fmtid="{D5CDD505-2E9C-101B-9397-08002B2CF9AE}" pid="11" name="Organisasjonsenhet">
    <vt:lpwstr/>
  </property>
  <property fmtid="{D5CDD505-2E9C-101B-9397-08002B2CF9AE}" pid="12" name="Dokumentstatus">
    <vt:lpwstr>1;#Under arbeid|f39d8bcc-2a80-4417-a67a-9134b0a418c4</vt:lpwstr>
  </property>
  <property fmtid="{D5CDD505-2E9C-101B-9397-08002B2CF9AE}" pid="13" name="Prosessområder">
    <vt:lpwstr/>
  </property>
  <property fmtid="{D5CDD505-2E9C-101B-9397-08002B2CF9AE}" pid="14" name="Prosessomr_x00e5_der">
    <vt:lpwstr/>
  </property>
</Properties>
</file>